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DC01\Data\TRAJECTEN\200.GEZAMENLIJK RIJK (GEZ)\10.Automatisering\DUO DM UH OA 202003-1800664 Servicemanagementsysteem\04.aanbestedingsdocument\"/>
    </mc:Choice>
  </mc:AlternateContent>
  <xr:revisionPtr revIDLastSave="0" documentId="13_ncr:1_{AA4B0B77-E4B3-42D2-82E1-3DF93A0212BF}" xr6:coauthVersionLast="45" xr6:coauthVersionMax="45" xr10:uidLastSave="{00000000-0000-0000-0000-000000000000}"/>
  <bookViews>
    <workbookView xWindow="-3000" yWindow="-16320" windowWidth="29040" windowHeight="15840" xr2:uid="{2BBA8AE8-7D88-409B-82E3-C51181E935BC}"/>
  </bookViews>
  <sheets>
    <sheet name="1-Tarievenblad" sheetId="1" r:id="rId1"/>
    <sheet name="2-Lineaire grafiek" sheetId="3" r:id="rId2"/>
  </sheets>
  <externalReferences>
    <externalReference r:id="rId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6" i="1" l="1"/>
  <c r="H8" i="1" s="1"/>
  <c r="C10" i="3" s="1"/>
  <c r="D10" i="3" l="1"/>
</calcChain>
</file>

<file path=xl/sharedStrings.xml><?xml version="1.0" encoding="utf-8"?>
<sst xmlns="http://schemas.openxmlformats.org/spreadsheetml/2006/main" count="54" uniqueCount="53">
  <si>
    <t>éénmalige kosten</t>
  </si>
  <si>
    <r>
      <rPr>
        <b/>
        <sz val="11"/>
        <color theme="1"/>
        <rFont val="Calibri"/>
        <family val="2"/>
        <scheme val="minor"/>
      </rPr>
      <t>Totale kosten</t>
    </r>
    <r>
      <rPr>
        <sz val="11"/>
        <color theme="1"/>
        <rFont val="Calibri"/>
        <family val="2"/>
        <scheme val="minor"/>
      </rPr>
      <t xml:space="preserve"> o.b.v. een contractduur van 8 jaar</t>
    </r>
  </si>
  <si>
    <t>incidentele kosten</t>
  </si>
  <si>
    <t>Kosten junior consultant op afroep na implementatie - uurtarief (incl. reiskosten)</t>
  </si>
  <si>
    <t>Kosten senior consultant op afroep na implementatie - uurtarief (incl. reiskosten)</t>
  </si>
  <si>
    <t xml:space="preserve">      Lijnfunctie (lineaire functie)</t>
  </si>
  <si>
    <t>Omschrijving</t>
  </si>
  <si>
    <t>Waarde</t>
  </si>
  <si>
    <t>Score</t>
  </si>
  <si>
    <t>Lijnfunctie</t>
  </si>
  <si>
    <t>Slechtste waarde / laagste score</t>
  </si>
  <si>
    <t>Omslagpunt 1</t>
  </si>
  <si>
    <t>Omslagpunt 2</t>
  </si>
  <si>
    <t>Beste waarde / hoogste score</t>
  </si>
  <si>
    <t>Score voor waarde van leverancier</t>
  </si>
  <si>
    <t xml:space="preserve">De velden C5 t/m D7 zijn invoervelden voor de lineaire functie. </t>
  </si>
  <si>
    <t>Het veld C9 kan worden gebruikt om scores te berekenen van leveranciers.</t>
  </si>
  <si>
    <t>Tussen omslagpunten punten geldt de volgende formule:</t>
  </si>
  <si>
    <t>Inschrijfsom leverancier &gt; Omslagpunt 1: (Score omslagpunt 1 - Score Slechtste Waarde)/ (Waarde omslagpunt 1-Waarde Slechtste Waarde)*(Inschrijfsom leverancier-Waarde Slechtste Waarde)+Score Slechtste Waarde</t>
  </si>
  <si>
    <t xml:space="preserve">Inschrijfsom leverancier &gt; Omslagpunt 2: (Score omslagpunt 2 - Score omslagpunt 1)/ (Waarde omslagpunt 2-Waarde omslagpunt 1)*(Inschrijfsom leverancier-Waarde omslagpunt 1)+ Score omslagpunt 1    </t>
  </si>
  <si>
    <t xml:space="preserve">Inschrijfsom leverancier &gt;= Beste Waarde: (Score Beste Waarde - Score omslagpunt 2)/ (Waarde Beste Waarde-Waarde omslagpunt 2)*(Inschrijfsom leverancier-Waarde omslagpunt 2)+ Score omslagpunt 2    </t>
  </si>
  <si>
    <r>
      <t xml:space="preserve">terugkerende kosten </t>
    </r>
    <r>
      <rPr>
        <sz val="11"/>
        <color theme="1"/>
        <rFont val="Calibri"/>
        <family val="2"/>
        <scheme val="minor"/>
      </rPr>
      <t>(per jaar)</t>
    </r>
  </si>
  <si>
    <t>Contractduur</t>
  </si>
  <si>
    <t>jaar</t>
  </si>
  <si>
    <t>MeerJarenOnderhoudsPlanning (MJOP)</t>
  </si>
  <si>
    <t>Opties / herzieningsclausule</t>
  </si>
  <si>
    <t>Uitvoerdersportaal (Self-service voor externe partijen)</t>
  </si>
  <si>
    <t>Indienst/uitdienst/doorstroom proces</t>
  </si>
  <si>
    <t>Communicatie</t>
  </si>
  <si>
    <t>Vastgoed</t>
  </si>
  <si>
    <t>Juridische zaken</t>
  </si>
  <si>
    <t>Inkoop</t>
  </si>
  <si>
    <t>Financiën</t>
  </si>
  <si>
    <t>Staffel aantal gebruikers</t>
  </si>
  <si>
    <t>additionele kosten bij groei/toenamefactor 1,25</t>
  </si>
  <si>
    <t>additionele kosten bij groei/toenamefactor 1,50</t>
  </si>
  <si>
    <t>kosten per jaar</t>
  </si>
  <si>
    <t>Kosten per jaar</t>
  </si>
  <si>
    <t>Additionele modules</t>
  </si>
  <si>
    <t>Eis B10 - bezoekersregistratie</t>
  </si>
  <si>
    <t>Jaarlijkse kosten</t>
  </si>
  <si>
    <t>Toekomstige eisen (fasering implementatie)</t>
  </si>
  <si>
    <t>Kosten met betrekking tot levering, installatie, implementatie, opleiding en onderhoud (excl. BTW)</t>
  </si>
  <si>
    <t>Activatiekosten *</t>
  </si>
  <si>
    <t>* Activatiekosten zijn kosten voor implementatie van een module</t>
  </si>
  <si>
    <t>op welk moment en onder welke omstandigheden</t>
  </si>
  <si>
    <t>Uniformiteit van systeem</t>
  </si>
  <si>
    <t>Eis B9 - Knowledge database</t>
  </si>
  <si>
    <t>Eis B12 - Standaardoplossing</t>
  </si>
  <si>
    <t>Eis B11 - gebouw/huisvestingmodule</t>
  </si>
  <si>
    <t>Implementatiekosten</t>
  </si>
  <si>
    <t>Het implementeren van de ervicedeskprocessen meldingen, klachten en aanvragen voor andere clusters binnen de Duo+ organisatie / gemeenten:</t>
  </si>
  <si>
    <t>Voor de berekening van de score op prijs kan door inschrijvers gebruik worden gemaakt van werkblad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</si>
</sst>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quot;€&quot;\ * #,##0.00_ ;_ &quot;€&quot;\ * \-#,##0.00_ ;_ &quot;€&quot;\ * &quot;-&quot;??_ ;_ @_ "/>
    <numFmt numFmtId="43" formatCode="_ * #,##0.00_ ;_ * \-#,##0.00_ ;_ * &quot;-&quot;??_ ;_ @_ "/>
    <numFmt numFmtId="164" formatCode="_-&quot;€&quot;\ * #,##0.00_-;_-&quot;€&quot;\ * #,##0.00\-;_-&quot;€&quot;\ * &quot;-&quot;??_-;_-@_-"/>
    <numFmt numFmtId="165" formatCode="0.0"/>
    <numFmt numFmtId="166" formatCode="0.0%"/>
    <numFmt numFmtId="167" formatCode="_-* #,##0.00_-;_-* #,##0.00\-;_-* &quot;-&quot;??_-;_-@_-"/>
    <numFmt numFmtId="168" formatCode="0_ ;[Red]\-0\ "/>
    <numFmt numFmtId="169" formatCode="_-* #,##0_-;_-* #,##0\-;_-* &quot;-&quot;??_-;_-@_-"/>
    <numFmt numFmtId="170" formatCode="_ &quot;€&quot;\ * #,##0_ ;_ &quot;€&quot;\ * \-#,##0_ ;_ &quot;€&quot;\ * &quot;-&quot;??_ ;_ @_ "/>
  </numFmts>
  <fonts count="17" x14ac:knownFonts="1">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sz val="16"/>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sz val="11"/>
      <color theme="0"/>
      <name val="Calibri"/>
      <family val="2"/>
      <scheme val="minor"/>
    </font>
    <font>
      <sz val="11"/>
      <color indexed="22"/>
      <name val="Calibri"/>
      <family val="2"/>
      <scheme val="minor"/>
    </font>
    <font>
      <sz val="11"/>
      <color indexed="9"/>
      <name val="Calibri"/>
      <family val="2"/>
      <scheme val="minor"/>
    </font>
    <font>
      <b/>
      <sz val="11"/>
      <name val="Calibri"/>
      <family val="2"/>
      <scheme val="minor"/>
    </font>
    <font>
      <b/>
      <sz val="11"/>
      <color rgb="FF3F3F76"/>
      <name val="Calibri"/>
      <family val="2"/>
      <scheme val="minor"/>
    </font>
    <font>
      <i/>
      <sz val="11"/>
      <name val="Calibri"/>
      <family val="2"/>
      <scheme val="minor"/>
    </font>
    <font>
      <sz val="11"/>
      <color rgb="FFCC9900"/>
      <name val="Calibri"/>
      <family val="2"/>
      <scheme val="minor"/>
    </font>
    <font>
      <b/>
      <sz val="11"/>
      <color theme="9"/>
      <name val="Calibri"/>
      <family val="2"/>
      <scheme val="minor"/>
    </font>
  </fonts>
  <fills count="12">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FFFCC"/>
      </patternFill>
    </fill>
    <fill>
      <patternFill patternType="solid">
        <fgColor theme="4"/>
      </patternFill>
    </fill>
    <fill>
      <patternFill patternType="solid">
        <fgColor theme="6" tint="0.79998168889431442"/>
        <bgColor indexed="65"/>
      </patternFill>
    </fill>
    <fill>
      <patternFill patternType="solid">
        <fgColor theme="3" tint="0.79998168889431442"/>
        <bgColor indexed="64"/>
      </patternFill>
    </fill>
    <fill>
      <patternFill patternType="solid">
        <fgColor rgb="FFFFC0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4"/>
      </left>
      <right/>
      <top style="thin">
        <color theme="4"/>
      </top>
      <bottom style="thin">
        <color theme="4"/>
      </bottom>
      <diagonal/>
    </border>
    <border>
      <left/>
      <right/>
      <top style="thin">
        <color theme="4"/>
      </top>
      <bottom/>
      <diagonal/>
    </border>
    <border>
      <left/>
      <right style="thin">
        <color theme="4"/>
      </right>
      <top style="thin">
        <color theme="4"/>
      </top>
      <bottom/>
      <diagonal/>
    </border>
    <border>
      <left style="thin">
        <color theme="4"/>
      </left>
      <right/>
      <top style="thin">
        <color theme="4"/>
      </top>
      <bottom/>
      <diagonal/>
    </border>
    <border>
      <left style="medium">
        <color theme="3" tint="0.39997558519241921"/>
      </left>
      <right style="thin">
        <color rgb="FF7F7F7F"/>
      </right>
      <top style="medium">
        <color theme="3" tint="0.39997558519241921"/>
      </top>
      <bottom style="thin">
        <color rgb="FF7F7F7F"/>
      </bottom>
      <diagonal/>
    </border>
    <border>
      <left style="thin">
        <color rgb="FF7F7F7F"/>
      </left>
      <right style="medium">
        <color theme="3" tint="0.39997558519241921"/>
      </right>
      <top style="medium">
        <color theme="3" tint="0.39997558519241921"/>
      </top>
      <bottom style="thin">
        <color rgb="FF7F7F7F"/>
      </bottom>
      <diagonal/>
    </border>
    <border>
      <left style="thin">
        <color theme="4"/>
      </left>
      <right/>
      <top/>
      <bottom/>
      <diagonal/>
    </border>
    <border>
      <left style="thin">
        <color theme="4"/>
      </left>
      <right/>
      <top style="thin">
        <color rgb="FFB2B2B2"/>
      </top>
      <bottom style="thin">
        <color rgb="FFB2B2B2"/>
      </bottom>
      <diagonal/>
    </border>
    <border>
      <left style="medium">
        <color theme="3" tint="0.39997558519241921"/>
      </left>
      <right style="thin">
        <color rgb="FF7F7F7F"/>
      </right>
      <top style="thin">
        <color rgb="FF7F7F7F"/>
      </top>
      <bottom style="thin">
        <color rgb="FF7F7F7F"/>
      </bottom>
      <diagonal/>
    </border>
    <border>
      <left style="thin">
        <color rgb="FF7F7F7F"/>
      </left>
      <right style="medium">
        <color theme="3" tint="0.39997558519241921"/>
      </right>
      <top style="thin">
        <color rgb="FF7F7F7F"/>
      </top>
      <bottom style="thin">
        <color rgb="FF7F7F7F"/>
      </bottom>
      <diagonal/>
    </border>
    <border>
      <left style="thin">
        <color theme="4"/>
      </left>
      <right/>
      <top/>
      <bottom style="thin">
        <color theme="4"/>
      </bottom>
      <diagonal/>
    </border>
    <border>
      <left style="medium">
        <color theme="3" tint="0.39997558519241921"/>
      </left>
      <right style="thin">
        <color rgb="FF7F7F7F"/>
      </right>
      <top style="thin">
        <color rgb="FF7F7F7F"/>
      </top>
      <bottom style="medium">
        <color theme="3" tint="0.39997558519241921"/>
      </bottom>
      <diagonal/>
    </border>
    <border>
      <left style="thin">
        <color rgb="FF7F7F7F"/>
      </left>
      <right style="medium">
        <color theme="3" tint="0.39997558519241921"/>
      </right>
      <top style="thin">
        <color rgb="FF7F7F7F"/>
      </top>
      <bottom style="medium">
        <color theme="3" tint="0.39997558519241921"/>
      </bottom>
      <diagonal/>
    </border>
    <border>
      <left/>
      <right style="thin">
        <color theme="4"/>
      </right>
      <top/>
      <bottom/>
      <diagonal/>
    </border>
    <border>
      <left style="medium">
        <color theme="3" tint="0.39997558519241921"/>
      </left>
      <right style="medium">
        <color theme="3" tint="0.39997558519241921"/>
      </right>
      <top style="medium">
        <color theme="3" tint="0.39997558519241921"/>
      </top>
      <bottom style="medium">
        <color theme="3" tint="0.39997558519241921"/>
      </bottom>
      <diagonal/>
    </border>
    <border>
      <left/>
      <right style="thin">
        <color theme="4"/>
      </right>
      <top style="thin">
        <color theme="4"/>
      </top>
      <bottom style="thin">
        <color theme="4"/>
      </bottom>
      <diagonal/>
    </border>
    <border>
      <left style="thin">
        <color indexed="64"/>
      </left>
      <right style="thin">
        <color indexed="64"/>
      </right>
      <top/>
      <bottom style="thin">
        <color indexed="64"/>
      </bottom>
      <diagonal/>
    </border>
  </borders>
  <cellStyleXfs count="9">
    <xf numFmtId="0" fontId="0" fillId="0" borderId="0"/>
    <xf numFmtId="43" fontId="5" fillId="0" borderId="0" applyFont="0" applyFill="0" applyBorder="0" applyAlignment="0" applyProtection="0"/>
    <xf numFmtId="0" fontId="6" fillId="4" borderId="0" applyNumberFormat="0" applyBorder="0" applyAlignment="0" applyProtection="0"/>
    <xf numFmtId="0" fontId="7" fillId="5" borderId="0" applyNumberFormat="0" applyBorder="0" applyAlignment="0" applyProtection="0"/>
    <xf numFmtId="0" fontId="8" fillId="6" borderId="3" applyNumberFormat="0" applyAlignment="0" applyProtection="0"/>
    <xf numFmtId="0" fontId="5" fillId="7" borderId="4" applyNumberFormat="0" applyFont="0" applyAlignment="0" applyProtection="0"/>
    <xf numFmtId="0" fontId="9" fillId="8" borderId="0" applyNumberFormat="0" applyBorder="0" applyAlignment="0" applyProtection="0"/>
    <xf numFmtId="0" fontId="5" fillId="9" borderId="0" applyNumberFormat="0" applyBorder="0" applyAlignment="0" applyProtection="0"/>
    <xf numFmtId="44" fontId="5" fillId="0" borderId="0" applyFont="0" applyFill="0" applyBorder="0" applyAlignment="0" applyProtection="0"/>
  </cellStyleXfs>
  <cellXfs count="60">
    <xf numFmtId="0" fontId="0" fillId="0" borderId="0" xfId="0"/>
    <xf numFmtId="0" fontId="0" fillId="2" borderId="0" xfId="0" applyFill="1"/>
    <xf numFmtId="0" fontId="2" fillId="2" borderId="0" xfId="0" applyFont="1" applyFill="1"/>
    <xf numFmtId="0" fontId="3" fillId="3" borderId="0" xfId="0" applyNumberFormat="1" applyFont="1" applyFill="1" applyBorder="1" applyAlignment="1">
      <alignment horizontal="left"/>
    </xf>
    <xf numFmtId="44" fontId="0" fillId="2" borderId="0" xfId="0" applyNumberFormat="1" applyFill="1"/>
    <xf numFmtId="0" fontId="4" fillId="2" borderId="0" xfId="0" applyFont="1" applyFill="1"/>
    <xf numFmtId="0" fontId="0" fillId="3" borderId="0" xfId="0" applyFill="1"/>
    <xf numFmtId="0" fontId="10" fillId="3" borderId="0" xfId="0" applyFont="1" applyFill="1"/>
    <xf numFmtId="0" fontId="11" fillId="3" borderId="0" xfId="0" applyFont="1" applyFill="1"/>
    <xf numFmtId="0" fontId="10" fillId="3" borderId="0" xfId="0" applyFont="1" applyFill="1" applyAlignment="1">
      <alignment horizontal="center"/>
    </xf>
    <xf numFmtId="0" fontId="9" fillId="8" borderId="5" xfId="6" applyNumberFormat="1" applyBorder="1" applyAlignment="1">
      <alignment horizontal="center" vertical="top"/>
    </xf>
    <xf numFmtId="0" fontId="9" fillId="8" borderId="6" xfId="6" applyNumberFormat="1" applyBorder="1" applyAlignment="1">
      <alignment horizontal="center"/>
    </xf>
    <xf numFmtId="0" fontId="9" fillId="8" borderId="7" xfId="6" applyNumberFormat="1" applyBorder="1" applyAlignment="1">
      <alignment horizontal="center"/>
    </xf>
    <xf numFmtId="0" fontId="0" fillId="3" borderId="0" xfId="0" applyFill="1" applyAlignment="1">
      <alignment horizontal="center"/>
    </xf>
    <xf numFmtId="0" fontId="7" fillId="5" borderId="8" xfId="3" applyNumberFormat="1" applyBorder="1" applyAlignment="1">
      <alignment horizontal="left"/>
    </xf>
    <xf numFmtId="164" fontId="13" fillId="10" borderId="9" xfId="4" applyNumberFormat="1" applyFont="1" applyFill="1" applyBorder="1" applyAlignment="1"/>
    <xf numFmtId="165" fontId="13" fillId="10" borderId="10" xfId="4" applyNumberFormat="1" applyFont="1" applyFill="1" applyBorder="1"/>
    <xf numFmtId="1" fontId="3" fillId="3" borderId="0" xfId="0" applyNumberFormat="1" applyFont="1" applyFill="1"/>
    <xf numFmtId="0" fontId="12" fillId="3" borderId="0" xfId="0" applyFont="1" applyFill="1"/>
    <xf numFmtId="166" fontId="11" fillId="3" borderId="0" xfId="0" applyNumberFormat="1" applyFont="1" applyFill="1"/>
    <xf numFmtId="167" fontId="11" fillId="3" borderId="0" xfId="0" applyNumberFormat="1" applyFont="1" applyFill="1"/>
    <xf numFmtId="0" fontId="3" fillId="2" borderId="12" xfId="5" applyNumberFormat="1" applyFont="1" applyFill="1" applyBorder="1" applyAlignment="1">
      <alignment horizontal="left"/>
    </xf>
    <xf numFmtId="164" fontId="13" fillId="10" borderId="13" xfId="4" applyNumberFormat="1" applyFont="1" applyFill="1" applyBorder="1" applyAlignment="1"/>
    <xf numFmtId="165" fontId="13" fillId="10" borderId="14" xfId="4" applyNumberFormat="1" applyFont="1" applyFill="1" applyBorder="1"/>
    <xf numFmtId="1" fontId="1" fillId="3" borderId="0" xfId="0" applyNumberFormat="1" applyFont="1" applyFill="1" applyAlignment="1">
      <alignment horizontal="left"/>
    </xf>
    <xf numFmtId="1" fontId="3" fillId="3" borderId="0" xfId="0" applyNumberFormat="1" applyFont="1" applyFill="1" applyAlignment="1">
      <alignment horizontal="left"/>
    </xf>
    <xf numFmtId="168" fontId="6" fillId="4" borderId="15" xfId="2" applyNumberFormat="1" applyBorder="1" applyAlignment="1">
      <alignment horizontal="left"/>
    </xf>
    <xf numFmtId="164" fontId="13" fillId="10" borderId="16" xfId="4" applyNumberFormat="1" applyFont="1" applyFill="1" applyBorder="1" applyAlignment="1"/>
    <xf numFmtId="165" fontId="13" fillId="10" borderId="17" xfId="4" applyNumberFormat="1" applyFont="1" applyFill="1" applyBorder="1"/>
    <xf numFmtId="2" fontId="3" fillId="3" borderId="0" xfId="0" applyNumberFormat="1" applyFont="1" applyFill="1" applyAlignment="1">
      <alignment horizontal="left"/>
    </xf>
    <xf numFmtId="0" fontId="0" fillId="3" borderId="11" xfId="0" applyFill="1" applyBorder="1"/>
    <xf numFmtId="0" fontId="0" fillId="3" borderId="18" xfId="0" applyFill="1" applyBorder="1"/>
    <xf numFmtId="165" fontId="0" fillId="9" borderId="5" xfId="7" applyNumberFormat="1" applyFont="1" applyBorder="1"/>
    <xf numFmtId="164" fontId="13" fillId="10" borderId="19" xfId="5" applyNumberFormat="1" applyFont="1" applyFill="1" applyBorder="1" applyAlignment="1"/>
    <xf numFmtId="2" fontId="0" fillId="9" borderId="20" xfId="7" applyNumberFormat="1" applyFont="1" applyBorder="1"/>
    <xf numFmtId="1" fontId="12" fillId="3" borderId="0" xfId="0" applyNumberFormat="1" applyFont="1" applyFill="1" applyAlignment="1">
      <alignment horizontal="left"/>
    </xf>
    <xf numFmtId="0" fontId="3" fillId="3" borderId="0" xfId="0" applyFont="1" applyFill="1" applyAlignment="1">
      <alignment horizontal="left"/>
    </xf>
    <xf numFmtId="1" fontId="12" fillId="3" borderId="0" xfId="0" applyNumberFormat="1" applyFont="1" applyFill="1"/>
    <xf numFmtId="169" fontId="12" fillId="3" borderId="0" xfId="1" applyNumberFormat="1" applyFont="1" applyFill="1"/>
    <xf numFmtId="0" fontId="3" fillId="3" borderId="0" xfId="0" applyFont="1" applyFill="1"/>
    <xf numFmtId="165" fontId="3" fillId="3" borderId="0" xfId="0" applyNumberFormat="1" applyFont="1" applyFill="1"/>
    <xf numFmtId="169" fontId="0" fillId="3" borderId="0" xfId="1" applyNumberFormat="1" applyFont="1" applyFill="1" applyBorder="1"/>
    <xf numFmtId="44" fontId="14" fillId="3" borderId="0" xfId="0" applyNumberFormat="1" applyFont="1" applyFill="1" applyAlignment="1">
      <alignment horizontal="left"/>
    </xf>
    <xf numFmtId="2" fontId="0" fillId="3" borderId="0" xfId="0" applyNumberFormat="1" applyFill="1"/>
    <xf numFmtId="0" fontId="14" fillId="3" borderId="0" xfId="0" quotePrefix="1" applyFont="1" applyFill="1" applyAlignment="1">
      <alignment horizontal="left"/>
    </xf>
    <xf numFmtId="0" fontId="15" fillId="3" borderId="0" xfId="0" applyFont="1" applyFill="1"/>
    <xf numFmtId="170" fontId="0" fillId="2" borderId="0" xfId="0" applyNumberFormat="1" applyFill="1" applyAlignment="1">
      <alignment horizontal="center"/>
    </xf>
    <xf numFmtId="44" fontId="0" fillId="2" borderId="0" xfId="0" applyNumberFormat="1" applyFill="1" applyBorder="1"/>
    <xf numFmtId="44" fontId="0" fillId="11" borderId="2" xfId="0" applyNumberFormat="1" applyFill="1" applyBorder="1"/>
    <xf numFmtId="0" fontId="3" fillId="2" borderId="0" xfId="0" applyFont="1" applyFill="1"/>
    <xf numFmtId="44" fontId="0" fillId="2" borderId="0" xfId="8" applyFont="1" applyFill="1" applyBorder="1"/>
    <xf numFmtId="0" fontId="16" fillId="3" borderId="0" xfId="0" applyNumberFormat="1" applyFont="1" applyFill="1" applyBorder="1" applyAlignment="1">
      <alignment horizontal="left"/>
    </xf>
    <xf numFmtId="0" fontId="12" fillId="3" borderId="0" xfId="0" applyFont="1" applyFill="1" applyAlignment="1">
      <alignment horizontal="center"/>
    </xf>
    <xf numFmtId="0" fontId="9" fillId="8" borderId="8" xfId="6" applyNumberFormat="1" applyBorder="1" applyAlignment="1">
      <alignment horizontal="center" vertical="center" textRotation="90"/>
    </xf>
    <xf numFmtId="0" fontId="9" fillId="8" borderId="11" xfId="6" applyNumberFormat="1" applyBorder="1" applyAlignment="1">
      <alignment horizontal="center" vertical="center" textRotation="90"/>
    </xf>
    <xf numFmtId="0" fontId="9" fillId="8" borderId="15" xfId="6" applyNumberFormat="1" applyBorder="1" applyAlignment="1">
      <alignment horizontal="center" vertical="center" textRotation="90"/>
    </xf>
    <xf numFmtId="44" fontId="0" fillId="2" borderId="1" xfId="8" applyFont="1" applyFill="1" applyBorder="1" applyProtection="1">
      <protection locked="0"/>
    </xf>
    <xf numFmtId="170" fontId="0" fillId="2" borderId="1" xfId="8" applyNumberFormat="1" applyFont="1" applyFill="1" applyBorder="1" applyProtection="1">
      <protection locked="0"/>
    </xf>
    <xf numFmtId="170" fontId="0" fillId="2" borderId="1" xfId="0" applyNumberFormat="1" applyFill="1" applyBorder="1" applyProtection="1">
      <protection locked="0"/>
    </xf>
    <xf numFmtId="44" fontId="0" fillId="2" borderId="21" xfId="8" applyFont="1" applyFill="1" applyBorder="1" applyProtection="1">
      <protection locked="0"/>
    </xf>
  </cellXfs>
  <cellStyles count="9">
    <cellStyle name="20% - Accent3" xfId="7" builtinId="38"/>
    <cellStyle name="Accent1" xfId="6" builtinId="29"/>
    <cellStyle name="Goed" xfId="2" builtinId="26"/>
    <cellStyle name="Invoer" xfId="4" builtinId="20"/>
    <cellStyle name="Komma" xfId="1" builtinId="3"/>
    <cellStyle name="Notitie" xfId="5" builtinId="10"/>
    <cellStyle name="Ongeldig" xfId="3" builtinId="27"/>
    <cellStyle name="Standaard" xfId="0" builtinId="0"/>
    <cellStyle name="Valuta" xfId="8"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10"/>
    </mc:Choice>
    <mc:Fallback>
      <c:style val="10"/>
    </mc:Fallback>
  </mc:AlternateContent>
  <c:chart>
    <c:autoTitleDeleted val="0"/>
    <c:plotArea>
      <c:layout>
        <c:manualLayout>
          <c:layoutTarget val="inner"/>
          <c:xMode val="edge"/>
          <c:yMode val="edge"/>
          <c:x val="0.15444375267045107"/>
          <c:y val="7.8611173603299556E-2"/>
          <c:w val="0.75828505157785508"/>
          <c:h val="0.70182047244094681"/>
        </c:manualLayout>
      </c:layout>
      <c:scatterChart>
        <c:scatterStyle val="smoothMarker"/>
        <c:varyColors val="0"/>
        <c:ser>
          <c:idx val="0"/>
          <c:order val="0"/>
          <c:marker>
            <c:symbol val="none"/>
          </c:marker>
          <c:xVal>
            <c:numRef>
              <c:f>'[1]Lijnfunctie - 2 omslagpunten'!$C$5:$C$8</c:f>
              <c:numCache>
                <c:formatCode>General</c:formatCode>
                <c:ptCount val="4"/>
                <c:pt idx="0">
                  <c:v>350000</c:v>
                </c:pt>
                <c:pt idx="1">
                  <c:v>330000</c:v>
                </c:pt>
                <c:pt idx="2">
                  <c:v>300000</c:v>
                </c:pt>
                <c:pt idx="3">
                  <c:v>0</c:v>
                </c:pt>
              </c:numCache>
            </c:numRef>
          </c:xVal>
          <c:yVal>
            <c:numRef>
              <c:f>'[1]Lijnfunctie - 2 omslagpunten'!$D$5:$D$8</c:f>
              <c:numCache>
                <c:formatCode>General</c:formatCode>
                <c:ptCount val="4"/>
                <c:pt idx="0">
                  <c:v>0</c:v>
                </c:pt>
                <c:pt idx="1">
                  <c:v>20</c:v>
                </c:pt>
                <c:pt idx="2">
                  <c:v>27</c:v>
                </c:pt>
                <c:pt idx="3">
                  <c:v>30</c:v>
                </c:pt>
              </c:numCache>
            </c:numRef>
          </c:yVal>
          <c:smooth val="0"/>
          <c:extLst>
            <c:ext xmlns:c16="http://schemas.microsoft.com/office/drawing/2014/chart" uri="{C3380CC4-5D6E-409C-BE32-E72D297353CC}">
              <c16:uniqueId val="{00000000-0F18-4B99-A62E-9669240B86A3}"/>
            </c:ext>
          </c:extLst>
        </c:ser>
        <c:ser>
          <c:idx val="1"/>
          <c:order val="1"/>
          <c:marker>
            <c:symbol val="diamond"/>
            <c:size val="7"/>
          </c:marker>
          <c:xVal>
            <c:numRef>
              <c:f>'[1]Lijnfunctie - 2 omslagpunten'!$C$10</c:f>
              <c:numCache>
                <c:formatCode>General</c:formatCode>
                <c:ptCount val="1"/>
                <c:pt idx="0">
                  <c:v>325000</c:v>
                </c:pt>
              </c:numCache>
            </c:numRef>
          </c:xVal>
          <c:yVal>
            <c:numRef>
              <c:f>'[1]Lijnfunctie - 2 omslagpunten'!$D$10</c:f>
              <c:numCache>
                <c:formatCode>General</c:formatCode>
                <c:ptCount val="1"/>
                <c:pt idx="0">
                  <c:v>21.166666666666668</c:v>
                </c:pt>
              </c:numCache>
            </c:numRef>
          </c:yVal>
          <c:smooth val="1"/>
          <c:extLst>
            <c:ext xmlns:c16="http://schemas.microsoft.com/office/drawing/2014/chart" uri="{C3380CC4-5D6E-409C-BE32-E72D297353CC}">
              <c16:uniqueId val="{00000001-0F18-4B99-A62E-9669240B86A3}"/>
            </c:ext>
          </c:extLst>
        </c:ser>
        <c:dLbls>
          <c:showLegendKey val="0"/>
          <c:showVal val="0"/>
          <c:showCatName val="0"/>
          <c:showSerName val="0"/>
          <c:showPercent val="0"/>
          <c:showBubbleSize val="0"/>
        </c:dLbls>
        <c:axId val="157072384"/>
        <c:axId val="157074560"/>
      </c:scatterChart>
      <c:valAx>
        <c:axId val="157072384"/>
        <c:scaling>
          <c:orientation val="minMax"/>
        </c:scaling>
        <c:delete val="0"/>
        <c:axPos val="b"/>
        <c:majorGridlines/>
        <c:title>
          <c:tx>
            <c:rich>
              <a:bodyPr/>
              <a:lstStyle/>
              <a:p>
                <a:pPr>
                  <a:defRPr sz="1100" b="1"/>
                </a:pPr>
                <a:r>
                  <a:rPr lang="nl-NL" sz="1100" b="1"/>
                  <a:t>Prijs</a:t>
                </a:r>
              </a:p>
            </c:rich>
          </c:tx>
          <c:overlay val="0"/>
        </c:title>
        <c:numFmt formatCode="&quot;€&quot;\ #,##0" sourceLinked="0"/>
        <c:majorTickMark val="none"/>
        <c:minorTickMark val="none"/>
        <c:tickLblPos val="nextTo"/>
        <c:txPr>
          <a:bodyPr rot="0" vert="horz"/>
          <a:lstStyle/>
          <a:p>
            <a:pPr>
              <a:defRPr sz="1100" b="0" i="0" u="none" strike="noStrike" baseline="0">
                <a:solidFill>
                  <a:srgbClr val="000000"/>
                </a:solidFill>
                <a:latin typeface="Calibri"/>
                <a:ea typeface="Calibri"/>
                <a:cs typeface="Calibri"/>
              </a:defRPr>
            </a:pPr>
            <a:endParaRPr lang="nl-NL"/>
          </a:p>
        </c:txPr>
        <c:crossAx val="157074560"/>
        <c:crossesAt val="0"/>
        <c:crossBetween val="midCat"/>
      </c:valAx>
      <c:valAx>
        <c:axId val="157074560"/>
        <c:scaling>
          <c:orientation val="minMax"/>
        </c:scaling>
        <c:delete val="0"/>
        <c:axPos val="l"/>
        <c:majorGridlines/>
        <c:title>
          <c:tx>
            <c:rich>
              <a:bodyPr rot="-5400000" vert="horz"/>
              <a:lstStyle/>
              <a:p>
                <a:pPr>
                  <a:defRPr sz="1100" b="1"/>
                </a:pPr>
                <a:r>
                  <a:rPr lang="nl-NL" sz="1100" b="1"/>
                  <a:t>Punten</a:t>
                </a:r>
              </a:p>
            </c:rich>
          </c:tx>
          <c:overlay val="0"/>
        </c:title>
        <c:numFmt formatCode="#,##0" sourceLinked="0"/>
        <c:majorTickMark val="out"/>
        <c:minorTickMark val="none"/>
        <c:tickLblPos val="nextTo"/>
        <c:txPr>
          <a:bodyPr rot="0" vert="horz"/>
          <a:lstStyle/>
          <a:p>
            <a:pPr>
              <a:defRPr sz="1100" b="0" i="0" u="none" strike="noStrike" baseline="0">
                <a:solidFill>
                  <a:srgbClr val="000000"/>
                </a:solidFill>
                <a:latin typeface="Calibri"/>
                <a:ea typeface="Calibri"/>
                <a:cs typeface="Calibri"/>
              </a:defRPr>
            </a:pPr>
            <a:endParaRPr lang="nl-NL"/>
          </a:p>
        </c:txPr>
        <c:crossAx val="157072384"/>
        <c:crosses val="autoZero"/>
        <c:crossBetween val="midCat"/>
      </c:valAx>
    </c:plotArea>
    <c:plotVisOnly val="0"/>
    <c:dispBlanksAs val="gap"/>
    <c:showDLblsOverMax val="0"/>
  </c:chart>
  <c:spPr>
    <a:solidFill>
      <a:schemeClr val="bg1"/>
    </a:solidFill>
    <a:ln w="25400" cap="flat" cmpd="sng" algn="ctr">
      <a:solidFill>
        <a:srgbClr val="0070C0"/>
      </a:solidFill>
      <a:prstDash val="solid"/>
    </a:ln>
    <a:effectLst/>
  </c:spPr>
  <c:txPr>
    <a:bodyPr/>
    <a:lstStyle/>
    <a:p>
      <a:pPr>
        <a:defRPr sz="1000" b="0" i="0" u="none" strike="noStrike" baseline="0">
          <a:solidFill>
            <a:srgbClr val="000000"/>
          </a:solidFill>
          <a:latin typeface="Calibri"/>
          <a:ea typeface="Calibri"/>
          <a:cs typeface="Calibri"/>
        </a:defRPr>
      </a:pPr>
      <a:endParaRPr lang="nl-NL"/>
    </a:p>
  </c:txPr>
  <c:printSettings>
    <c:headerFooter/>
    <c:pageMargins b="0.75000000000000955" l="0.70000000000000062" r="0.70000000000000062" t="0.75000000000000955" header="0.30000000000000032" footer="0.30000000000000032"/>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104775</xdr:colOff>
      <xdr:row>37</xdr:row>
      <xdr:rowOff>114299</xdr:rowOff>
    </xdr:from>
    <xdr:to>
      <xdr:col>22</xdr:col>
      <xdr:colOff>95250</xdr:colOff>
      <xdr:row>80</xdr:row>
      <xdr:rowOff>66675</xdr:rowOff>
    </xdr:to>
    <xdr:sp macro="" textlink="">
      <xdr:nvSpPr>
        <xdr:cNvPr id="2" name="Tekstvak 1">
          <a:extLst>
            <a:ext uri="{FF2B5EF4-FFF2-40B4-BE49-F238E27FC236}">
              <a16:creationId xmlns:a16="http://schemas.microsoft.com/office/drawing/2014/main" id="{6F01AF68-CA92-4AD8-B89F-6DB3022A093C}"/>
            </a:ext>
          </a:extLst>
        </xdr:cNvPr>
        <xdr:cNvSpPr txBox="1"/>
      </xdr:nvSpPr>
      <xdr:spPr>
        <a:xfrm>
          <a:off x="104775" y="7258049"/>
          <a:ext cx="18230850" cy="8143876"/>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a:p>
          <a:r>
            <a:rPr lang="nl-NL" sz="1100"/>
            <a:t>Toelichting</a:t>
          </a:r>
          <a:r>
            <a:rPr lang="nl-NL" sz="1100" baseline="0"/>
            <a:t> tarievenblad:</a:t>
          </a:r>
          <a:endParaRPr lang="nl-NL" sz="1100"/>
        </a:p>
        <a:p>
          <a:endParaRPr lang="nl-NL" sz="1100"/>
        </a:p>
        <a:p>
          <a:r>
            <a:rPr lang="nl-NL" sz="1100" baseline="0"/>
            <a:t>Op dit werkblad (1) moeten alle kosten (fixed price) rondom het systeem worden ingevuld.  </a:t>
          </a:r>
        </a:p>
        <a:p>
          <a:r>
            <a:rPr lang="nl-NL" sz="1100" u="sng" baseline="0"/>
            <a:t>Alleen de kosten in cel H8 worden beoordeeld en zijn onderdeel van de gunningscriteria.</a:t>
          </a:r>
          <a:endParaRPr lang="nl-NL" sz="1100" u="sng"/>
        </a:p>
        <a:p>
          <a:endParaRPr lang="nl-NL" sz="1100"/>
        </a:p>
        <a:p>
          <a:r>
            <a:rPr lang="nl-NL" sz="1100"/>
            <a:t>Op werkblad 2 wordt de waarde van cel H8 meegenomen in de berekening van het aantal punten op het gunningscriterium Prijs.</a:t>
          </a:r>
        </a:p>
        <a:p>
          <a:endParaRPr lang="nl-NL" sz="1100"/>
        </a:p>
        <a:p>
          <a:r>
            <a:rPr lang="nl-NL" sz="1100"/>
            <a:t>Dit Tarievenblad (1)</a:t>
          </a:r>
          <a:r>
            <a:rPr lang="nl-NL" sz="1100" baseline="0"/>
            <a:t> </a:t>
          </a:r>
          <a:r>
            <a:rPr lang="nl-NL" sz="1100"/>
            <a:t>is opgebouwd uit de volgende onderdelen:</a:t>
          </a:r>
        </a:p>
        <a:p>
          <a:endParaRPr lang="nl-NL" sz="1100"/>
        </a:p>
        <a:p>
          <a:r>
            <a:rPr lang="nl-NL" sz="1100" b="1"/>
            <a:t>Jaarlijkse, vaste kosten:</a:t>
          </a:r>
        </a:p>
        <a:p>
          <a:r>
            <a:rPr lang="nl-NL" sz="1100"/>
            <a:t>Inschrijver moet hier terugkerende jaarlijkse kosten opnemen. </a:t>
          </a:r>
        </a:p>
        <a:p>
          <a:r>
            <a:rPr lang="nl-NL" sz="1100"/>
            <a:t>Niet limitatief zijn dat:</a:t>
          </a:r>
        </a:p>
        <a:p>
          <a:r>
            <a:rPr lang="nl-NL" sz="1100"/>
            <a:t>- Licenties</a:t>
          </a:r>
        </a:p>
        <a:p>
          <a:r>
            <a:rPr lang="nl-NL" sz="1100"/>
            <a:t>- Modules</a:t>
          </a:r>
        </a:p>
        <a:p>
          <a:r>
            <a:rPr lang="nl-NL" sz="1100"/>
            <a:t>- Updates</a:t>
          </a:r>
        </a:p>
        <a:p>
          <a:r>
            <a:rPr lang="nl-NL" sz="1100"/>
            <a:t>- Onderhoud (incl. onderhoud koppelingen)</a:t>
          </a:r>
        </a:p>
        <a:p>
          <a:r>
            <a:rPr lang="nl-NL" sz="1100"/>
            <a:t>- Helpdesk</a:t>
          </a:r>
        </a:p>
        <a:p>
          <a:endParaRPr lang="nl-NL" sz="1100"/>
        </a:p>
        <a:p>
          <a:r>
            <a:rPr lang="nl-NL" sz="1100" b="1"/>
            <a:t>Implementatiekosten: (op basis van best practice)</a:t>
          </a:r>
        </a:p>
        <a:p>
          <a:r>
            <a:rPr lang="nl-NL" sz="1100"/>
            <a:t>Inschrijver moet hier alle kosten die betrekking hebben op de implementatie opnemen. Hierbij kan de informatie worden gebruikt die is gegeven in het aanbestedingsdocument met bijbehorende bijlagen. </a:t>
          </a:r>
        </a:p>
        <a:p>
          <a:r>
            <a:rPr lang="nl-NL" sz="1100"/>
            <a:t>Niet limitatief zijn dat </a:t>
          </a:r>
        </a:p>
        <a:p>
          <a:r>
            <a:rPr lang="nl-NL" sz="1100"/>
            <a:t>- Installatiekosten zoals opzetten van een test- en productieomgeving in de Cloud, opzetten</a:t>
          </a:r>
          <a:r>
            <a:rPr lang="nl-NL" sz="1100" baseline="0"/>
            <a:t> beveiligde verbindingen,;</a:t>
          </a:r>
        </a:p>
        <a:p>
          <a:r>
            <a:rPr lang="nl-NL" sz="1100" baseline="0"/>
            <a:t>- Implementatiekosten zoals consultancy, technische begeleiding, projectbegeleiding;</a:t>
          </a:r>
        </a:p>
        <a:p>
          <a:r>
            <a:rPr lang="nl-NL" sz="1100" baseline="0"/>
            <a:t>- Kosten voor het opzetten van koppelingen</a:t>
          </a:r>
        </a:p>
        <a:p>
          <a:r>
            <a:rPr lang="nl-NL" sz="1100" baseline="0"/>
            <a:t>- Kosten voor conversie van bestaande gegevens/data</a:t>
          </a:r>
        </a:p>
        <a:p>
          <a:r>
            <a:rPr lang="nl-NL" sz="1100" baseline="0"/>
            <a:t>- Kosten voor training/opleiding</a:t>
          </a:r>
        </a:p>
        <a:p>
          <a:endParaRPr lang="nl-NL" sz="1100"/>
        </a:p>
        <a:p>
          <a:r>
            <a:rPr lang="nl-NL" sz="1100" b="1"/>
            <a:t>Bovenstaande kosten moeten betrekking</a:t>
          </a:r>
          <a:r>
            <a:rPr lang="nl-NL" sz="1100" b="1" baseline="0"/>
            <a:t> hebben op de beschreven basisfunctionaliteit:</a:t>
          </a:r>
        </a:p>
        <a:p>
          <a:r>
            <a:rPr lang="nl-NL" sz="1100" b="1" baseline="0"/>
            <a:t>- </a:t>
          </a:r>
          <a:r>
            <a:rPr lang="nl-NL" sz="1100" b="0" baseline="0"/>
            <a:t>Selfserviceportal</a:t>
          </a:r>
          <a:endParaRPr lang="nl-NL" sz="1100" b="0"/>
        </a:p>
        <a:p>
          <a:pPr lvl="0"/>
          <a:r>
            <a:rPr lang="nl-NL" sz="1100">
              <a:solidFill>
                <a:schemeClr val="dk1"/>
              </a:solidFill>
              <a:effectLst/>
              <a:latin typeface="+mn-lt"/>
              <a:ea typeface="+mn-ea"/>
              <a:cs typeface="+mn-cs"/>
            </a:rPr>
            <a:t>- Meldingen, klachten en aanvragen (incidenten) op gebied van FM, IT, HRM en vastgoed</a:t>
          </a:r>
        </a:p>
        <a:p>
          <a:pPr lvl="0"/>
          <a:r>
            <a:rPr lang="nl-NL" sz="1100">
              <a:solidFill>
                <a:schemeClr val="dk1"/>
              </a:solidFill>
              <a:effectLst/>
              <a:latin typeface="+mn-lt"/>
              <a:ea typeface="+mn-ea"/>
              <a:cs typeface="+mn-cs"/>
            </a:rPr>
            <a:t>- Reserveringen van ruimtes en/of middelen</a:t>
          </a:r>
        </a:p>
        <a:p>
          <a:pPr lvl="0"/>
          <a:r>
            <a:rPr lang="nl-NL" sz="1100">
              <a:solidFill>
                <a:schemeClr val="dk1"/>
              </a:solidFill>
              <a:effectLst/>
              <a:latin typeface="+mn-lt"/>
              <a:ea typeface="+mn-ea"/>
              <a:cs typeface="+mn-cs"/>
            </a:rPr>
            <a:t>- CMDB beheer inclusief Life Cycle Management</a:t>
          </a:r>
        </a:p>
        <a:p>
          <a:pPr lvl="0"/>
          <a:r>
            <a:rPr lang="nl-NL" sz="1100">
              <a:solidFill>
                <a:schemeClr val="dk1"/>
              </a:solidFill>
              <a:effectLst/>
              <a:latin typeface="+mn-lt"/>
              <a:ea typeface="+mn-ea"/>
              <a:cs typeface="+mn-cs"/>
            </a:rPr>
            <a:t>- Personenbeheer</a:t>
          </a:r>
        </a:p>
        <a:p>
          <a:pPr lvl="0"/>
          <a:r>
            <a:rPr lang="nl-NL" sz="1100">
              <a:solidFill>
                <a:schemeClr val="dk1"/>
              </a:solidFill>
              <a:effectLst/>
              <a:latin typeface="+mn-lt"/>
              <a:ea typeface="+mn-ea"/>
              <a:cs typeface="+mn-cs"/>
            </a:rPr>
            <a:t>- Gebouwenbeheer (portefeuillebeheer) (eis B11)</a:t>
          </a:r>
        </a:p>
        <a:p>
          <a:pPr lvl="0"/>
          <a:r>
            <a:rPr lang="nl-NL" sz="1100">
              <a:solidFill>
                <a:schemeClr val="dk1"/>
              </a:solidFill>
              <a:effectLst/>
              <a:latin typeface="+mn-lt"/>
              <a:ea typeface="+mn-ea"/>
              <a:cs typeface="+mn-cs"/>
            </a:rPr>
            <a:t>- Rapporteren</a:t>
          </a:r>
        </a:p>
        <a:p>
          <a:pPr lvl="0"/>
          <a:r>
            <a:rPr lang="nl-NL" sz="1100">
              <a:solidFill>
                <a:schemeClr val="dk1"/>
              </a:solidFill>
              <a:effectLst/>
              <a:latin typeface="+mn-lt"/>
              <a:ea typeface="+mn-ea"/>
              <a:cs typeface="+mn-cs"/>
            </a:rPr>
            <a:t>- Bezoekersregistratie (eis B10)</a:t>
          </a:r>
        </a:p>
        <a:p>
          <a:pPr lvl="0"/>
          <a:r>
            <a:rPr lang="nl-NL" sz="1100">
              <a:solidFill>
                <a:schemeClr val="dk1"/>
              </a:solidFill>
              <a:effectLst/>
              <a:latin typeface="+mn-lt"/>
              <a:ea typeface="+mn-ea"/>
              <a:cs typeface="+mn-cs"/>
            </a:rPr>
            <a:t>- Stasndaardoplossing (eis B12)</a:t>
          </a:r>
        </a:p>
        <a:p>
          <a:pPr lvl="0"/>
          <a:r>
            <a:rPr lang="nl-NL" sz="1100">
              <a:solidFill>
                <a:schemeClr val="dk1"/>
              </a:solidFill>
              <a:effectLst/>
              <a:latin typeface="+mn-lt"/>
              <a:ea typeface="+mn-ea"/>
              <a:cs typeface="+mn-cs"/>
            </a:rPr>
            <a:t>- Knowledge database (eis B9)</a:t>
          </a:r>
        </a:p>
        <a:p>
          <a:endParaRPr lang="nl-NL" sz="1100"/>
        </a:p>
        <a:p>
          <a:r>
            <a:rPr lang="nl-NL" sz="1100" b="1"/>
            <a:t>Herzieningsclausule/opties</a:t>
          </a:r>
        </a:p>
        <a:p>
          <a:r>
            <a:rPr lang="nl-NL" sz="1100"/>
            <a:t>Dit zijn opties die gedurende de duur van de overeenkomst kunnen worden ingeroepen.</a:t>
          </a:r>
          <a:endParaRPr lang="nl-NL" sz="1100" baseline="0"/>
        </a:p>
        <a:p>
          <a:endParaRPr lang="nl-NL" sz="1100" baseline="0"/>
        </a:p>
        <a:p>
          <a:r>
            <a:rPr lang="nl-NL" sz="1100" b="1"/>
            <a:t>Incidentele kosten:</a:t>
          </a:r>
          <a:br>
            <a:rPr lang="nl-NL" sz="1100"/>
          </a:br>
          <a:r>
            <a:rPr lang="nl-NL" sz="1100"/>
            <a:t>Inschrijver moet hier het uurtarief van een junior consultant en een senior consultant opgeven. Deze uurtarieven zijn informatief en worden niet meegenomen in de beoordeling. Inschrijver moet hier reële prijzen opgeven welke worden gehanteerd gedurende de looptijd van de overeenkomst. (indexering conform Gibit is mogelijk)</a:t>
          </a:r>
        </a:p>
        <a:p>
          <a:endParaRPr lang="nl-NL"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219075</xdr:colOff>
      <xdr:row>1</xdr:row>
      <xdr:rowOff>123824</xdr:rowOff>
    </xdr:from>
    <xdr:to>
      <xdr:col>15</xdr:col>
      <xdr:colOff>333374</xdr:colOff>
      <xdr:row>14</xdr:row>
      <xdr:rowOff>171449</xdr:rowOff>
    </xdr:to>
    <xdr:graphicFrame macro="">
      <xdr:nvGraphicFramePr>
        <xdr:cNvPr id="3" name="Grafiek 1">
          <a:extLst>
            <a:ext uri="{FF2B5EF4-FFF2-40B4-BE49-F238E27FC236}">
              <a16:creationId xmlns:a16="http://schemas.microsoft.com/office/drawing/2014/main" id="{FD87A939-8379-4032-ABB4-E59D0EBAED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Bijlage%20G%20linaire%20grafie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jnfunctie - 2 omslagpunten"/>
      <sheetName val="Colofon"/>
    </sheetNames>
    <sheetDataSet>
      <sheetData sheetId="0">
        <row r="5">
          <cell r="C5">
            <v>350000</v>
          </cell>
          <cell r="D5">
            <v>0</v>
          </cell>
        </row>
        <row r="6">
          <cell r="C6">
            <v>330000</v>
          </cell>
          <cell r="D6">
            <v>20</v>
          </cell>
        </row>
        <row r="7">
          <cell r="C7">
            <v>300000</v>
          </cell>
          <cell r="D7">
            <v>27</v>
          </cell>
        </row>
        <row r="8">
          <cell r="C8">
            <v>0</v>
          </cell>
          <cell r="D8">
            <v>30</v>
          </cell>
        </row>
        <row r="10">
          <cell r="C10">
            <v>325000</v>
          </cell>
          <cell r="D10">
            <v>21.166666666666668</v>
          </cell>
        </row>
      </sheetData>
      <sheetData sheetId="1"/>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DE817-0047-4933-9B89-FF948909E451}">
  <dimension ref="A1:M37"/>
  <sheetViews>
    <sheetView tabSelected="1" workbookViewId="0">
      <selection activeCell="E18" sqref="E18"/>
    </sheetView>
  </sheetViews>
  <sheetFormatPr defaultRowHeight="15" x14ac:dyDescent="0.25"/>
  <cols>
    <col min="1" max="1" width="27.42578125" style="1" customWidth="1"/>
    <col min="2" max="2" width="28.85546875" style="1" customWidth="1"/>
    <col min="3" max="3" width="16.7109375" style="1" customWidth="1"/>
    <col min="4" max="4" width="13" style="1" customWidth="1"/>
    <col min="5" max="5" width="16.140625" style="1" customWidth="1"/>
    <col min="6" max="6" width="14.5703125" style="1" customWidth="1"/>
    <col min="7" max="7" width="15.140625" style="1" customWidth="1"/>
    <col min="8" max="8" width="13.7109375" style="1" customWidth="1"/>
    <col min="9" max="16384" width="9.140625" style="1"/>
  </cols>
  <sheetData>
    <row r="1" spans="1:13" ht="21" x14ac:dyDescent="0.35">
      <c r="A1" s="5" t="s">
        <v>42</v>
      </c>
    </row>
    <row r="3" spans="1:13" x14ac:dyDescent="0.25">
      <c r="A3" s="2" t="s">
        <v>0</v>
      </c>
    </row>
    <row r="4" spans="1:13" x14ac:dyDescent="0.25">
      <c r="F4" s="57">
        <v>0</v>
      </c>
    </row>
    <row r="5" spans="1:13" x14ac:dyDescent="0.25">
      <c r="A5" s="2" t="s">
        <v>21</v>
      </c>
      <c r="F5" s="46"/>
    </row>
    <row r="6" spans="1:13" x14ac:dyDescent="0.25">
      <c r="F6" s="57">
        <v>0</v>
      </c>
      <c r="H6" s="58">
        <f>F6*L6</f>
        <v>0</v>
      </c>
      <c r="J6" s="1" t="s">
        <v>22</v>
      </c>
      <c r="L6" s="1">
        <v>8</v>
      </c>
      <c r="M6" s="1" t="s">
        <v>23</v>
      </c>
    </row>
    <row r="7" spans="1:13" ht="15.75" thickBot="1" x14ac:dyDescent="0.3">
      <c r="F7" s="4"/>
    </row>
    <row r="8" spans="1:13" ht="15.75" thickBot="1" x14ac:dyDescent="0.3">
      <c r="A8" s="1" t="s">
        <v>1</v>
      </c>
      <c r="H8" s="48">
        <f>F4+H6</f>
        <v>0</v>
      </c>
      <c r="J8" s="51" t="s">
        <v>52</v>
      </c>
    </row>
    <row r="9" spans="1:13" x14ac:dyDescent="0.25">
      <c r="H9" s="47"/>
      <c r="J9" s="3"/>
    </row>
    <row r="10" spans="1:13" x14ac:dyDescent="0.25">
      <c r="A10" s="2" t="s">
        <v>41</v>
      </c>
      <c r="C10" s="1" t="s">
        <v>43</v>
      </c>
      <c r="E10" s="1" t="s">
        <v>40</v>
      </c>
      <c r="F10" s="4"/>
    </row>
    <row r="11" spans="1:13" x14ac:dyDescent="0.25">
      <c r="A11" s="49" t="s">
        <v>47</v>
      </c>
      <c r="C11" s="56">
        <v>0</v>
      </c>
      <c r="E11" s="56">
        <v>0</v>
      </c>
      <c r="F11" s="4"/>
    </row>
    <row r="12" spans="1:13" x14ac:dyDescent="0.25">
      <c r="A12" s="1" t="s">
        <v>39</v>
      </c>
      <c r="C12" s="56">
        <v>0</v>
      </c>
      <c r="E12" s="56">
        <v>0</v>
      </c>
      <c r="F12" s="4"/>
    </row>
    <row r="13" spans="1:13" x14ac:dyDescent="0.25">
      <c r="A13" s="1" t="s">
        <v>49</v>
      </c>
      <c r="C13" s="56">
        <v>0</v>
      </c>
      <c r="E13" s="56">
        <v>0</v>
      </c>
      <c r="F13" s="4"/>
    </row>
    <row r="14" spans="1:13" x14ac:dyDescent="0.25">
      <c r="A14" s="1" t="s">
        <v>48</v>
      </c>
      <c r="C14" s="56">
        <v>0</v>
      </c>
      <c r="E14" s="56">
        <v>0</v>
      </c>
      <c r="F14" s="4"/>
    </row>
    <row r="16" spans="1:13" x14ac:dyDescent="0.25">
      <c r="A16" s="2" t="s">
        <v>25</v>
      </c>
    </row>
    <row r="17" spans="1:10" x14ac:dyDescent="0.25">
      <c r="A17" s="1" t="s">
        <v>33</v>
      </c>
    </row>
    <row r="18" spans="1:10" x14ac:dyDescent="0.25">
      <c r="B18" s="1" t="s">
        <v>34</v>
      </c>
      <c r="E18" s="56">
        <v>0</v>
      </c>
      <c r="G18" s="1" t="s">
        <v>36</v>
      </c>
    </row>
    <row r="19" spans="1:10" x14ac:dyDescent="0.25">
      <c r="B19" s="1" t="s">
        <v>35</v>
      </c>
      <c r="E19" s="56">
        <v>0</v>
      </c>
      <c r="G19" s="1" t="s">
        <v>36</v>
      </c>
    </row>
    <row r="22" spans="1:10" x14ac:dyDescent="0.25">
      <c r="A22" s="2" t="s">
        <v>38</v>
      </c>
      <c r="E22" s="1" t="s">
        <v>50</v>
      </c>
      <c r="G22" s="1" t="s">
        <v>37</v>
      </c>
    </row>
    <row r="23" spans="1:10" x14ac:dyDescent="0.25">
      <c r="A23" s="1" t="s">
        <v>24</v>
      </c>
      <c r="E23" s="56">
        <v>0</v>
      </c>
      <c r="G23" s="56">
        <v>0</v>
      </c>
    </row>
    <row r="24" spans="1:10" x14ac:dyDescent="0.25">
      <c r="A24" s="1" t="s">
        <v>26</v>
      </c>
      <c r="E24" s="56">
        <v>0</v>
      </c>
      <c r="G24" s="56">
        <v>0</v>
      </c>
    </row>
    <row r="25" spans="1:10" x14ac:dyDescent="0.25">
      <c r="A25" s="1" t="s">
        <v>27</v>
      </c>
      <c r="E25" s="56">
        <v>0</v>
      </c>
      <c r="G25" s="59">
        <v>0</v>
      </c>
    </row>
    <row r="26" spans="1:10" x14ac:dyDescent="0.25">
      <c r="A26" s="49" t="s">
        <v>51</v>
      </c>
      <c r="J26" s="1" t="s">
        <v>45</v>
      </c>
    </row>
    <row r="27" spans="1:10" x14ac:dyDescent="0.25">
      <c r="A27" s="49" t="s">
        <v>28</v>
      </c>
      <c r="E27" s="56">
        <v>0</v>
      </c>
      <c r="J27" s="1" t="s">
        <v>46</v>
      </c>
    </row>
    <row r="28" spans="1:10" x14ac:dyDescent="0.25">
      <c r="A28" s="49" t="s">
        <v>29</v>
      </c>
      <c r="E28" s="56">
        <v>0</v>
      </c>
    </row>
    <row r="29" spans="1:10" x14ac:dyDescent="0.25">
      <c r="A29" s="49" t="s">
        <v>30</v>
      </c>
      <c r="E29" s="56">
        <v>0</v>
      </c>
    </row>
    <row r="30" spans="1:10" x14ac:dyDescent="0.25">
      <c r="A30" s="49" t="s">
        <v>31</v>
      </c>
      <c r="E30" s="56">
        <v>0</v>
      </c>
    </row>
    <row r="31" spans="1:10" x14ac:dyDescent="0.25">
      <c r="A31" s="49" t="s">
        <v>32</v>
      </c>
      <c r="E31" s="56">
        <v>0</v>
      </c>
    </row>
    <row r="32" spans="1:10" x14ac:dyDescent="0.25">
      <c r="E32" s="50"/>
    </row>
    <row r="33" spans="1:5" x14ac:dyDescent="0.25">
      <c r="A33" s="2" t="s">
        <v>2</v>
      </c>
    </row>
    <row r="34" spans="1:5" x14ac:dyDescent="0.25">
      <c r="A34" s="1" t="s">
        <v>3</v>
      </c>
      <c r="E34" s="56">
        <v>0</v>
      </c>
    </row>
    <row r="35" spans="1:5" x14ac:dyDescent="0.25">
      <c r="A35" s="1" t="s">
        <v>4</v>
      </c>
      <c r="E35" s="56">
        <v>0</v>
      </c>
    </row>
    <row r="37" spans="1:5" x14ac:dyDescent="0.25">
      <c r="A37" s="1" t="s">
        <v>44</v>
      </c>
    </row>
  </sheetData>
  <sheetProtection algorithmName="SHA-512" hashValue="mw/R/I7m94npoUXIZmKn5fg8LKoLZXr1AEUoDApfN4lNVDtJgDuxwmwbP8PM7F9Vj5N1r0/0iJFtb937IprTCw==" saltValue="EtT9ypZQ6T3sZmlBROcnvw=="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3A95B-0D56-4691-8956-87372E696E65}">
  <dimension ref="A1:K21"/>
  <sheetViews>
    <sheetView workbookViewId="0">
      <selection activeCell="C10" sqref="C10"/>
    </sheetView>
  </sheetViews>
  <sheetFormatPr defaultRowHeight="15" x14ac:dyDescent="0.25"/>
  <cols>
    <col min="1" max="1" width="3.7109375" style="1" bestFit="1" customWidth="1"/>
    <col min="2" max="2" width="31.140625" style="1" customWidth="1"/>
    <col min="3" max="3" width="13.140625" style="1" bestFit="1" customWidth="1"/>
    <col min="4" max="16384" width="9.140625" style="1"/>
  </cols>
  <sheetData>
    <row r="1" spans="1:11" x14ac:dyDescent="0.25">
      <c r="A1" s="6"/>
      <c r="B1" s="7"/>
      <c r="C1" s="8"/>
      <c r="D1" s="8"/>
      <c r="E1" s="8"/>
      <c r="F1" s="6"/>
      <c r="G1" s="6"/>
      <c r="H1" s="6"/>
      <c r="I1" s="6"/>
      <c r="J1" s="6"/>
      <c r="K1" s="6"/>
    </row>
    <row r="2" spans="1:11" x14ac:dyDescent="0.25">
      <c r="A2" s="6"/>
      <c r="B2" s="7"/>
      <c r="C2" s="8"/>
      <c r="D2" s="8"/>
      <c r="E2" s="52" t="s">
        <v>5</v>
      </c>
      <c r="F2" s="52"/>
      <c r="G2" s="52"/>
      <c r="H2" s="52"/>
      <c r="I2" s="52"/>
      <c r="J2" s="52"/>
      <c r="K2" s="6"/>
    </row>
    <row r="3" spans="1:11" x14ac:dyDescent="0.25">
      <c r="A3" s="6"/>
      <c r="B3" s="7"/>
      <c r="C3" s="8"/>
      <c r="D3" s="6"/>
      <c r="E3" s="6"/>
      <c r="F3" s="6"/>
      <c r="G3" s="6"/>
      <c r="H3" s="6"/>
      <c r="I3" s="6"/>
      <c r="J3" s="6"/>
      <c r="K3" s="6"/>
    </row>
    <row r="4" spans="1:11" ht="15.75" thickBot="1" x14ac:dyDescent="0.3">
      <c r="A4" s="9"/>
      <c r="B4" s="10" t="s">
        <v>6</v>
      </c>
      <c r="C4" s="11" t="s">
        <v>7</v>
      </c>
      <c r="D4" s="12" t="s">
        <v>8</v>
      </c>
      <c r="E4" s="6"/>
      <c r="F4" s="6"/>
      <c r="G4" s="6"/>
      <c r="H4" s="6"/>
      <c r="I4" s="6"/>
      <c r="J4" s="6"/>
      <c r="K4" s="13"/>
    </row>
    <row r="5" spans="1:11" x14ac:dyDescent="0.25">
      <c r="A5" s="53" t="s">
        <v>9</v>
      </c>
      <c r="B5" s="14" t="s">
        <v>10</v>
      </c>
      <c r="C5" s="15">
        <v>310000</v>
      </c>
      <c r="D5" s="16">
        <v>0</v>
      </c>
      <c r="E5" s="17"/>
      <c r="F5" s="18"/>
      <c r="G5" s="19"/>
      <c r="H5" s="20"/>
      <c r="I5" s="18"/>
      <c r="J5" s="18"/>
      <c r="K5" s="18"/>
    </row>
    <row r="6" spans="1:11" x14ac:dyDescent="0.25">
      <c r="A6" s="54"/>
      <c r="B6" s="21" t="s">
        <v>11</v>
      </c>
      <c r="C6" s="22">
        <v>300000</v>
      </c>
      <c r="D6" s="23">
        <v>20</v>
      </c>
      <c r="E6" s="24"/>
      <c r="F6" s="18"/>
      <c r="G6" s="19"/>
      <c r="H6" s="20"/>
      <c r="I6" s="18"/>
      <c r="J6" s="18"/>
      <c r="K6" s="18"/>
    </row>
    <row r="7" spans="1:11" x14ac:dyDescent="0.25">
      <c r="A7" s="54"/>
      <c r="B7" s="21" t="s">
        <v>12</v>
      </c>
      <c r="C7" s="22">
        <v>285000</v>
      </c>
      <c r="D7" s="23">
        <v>27</v>
      </c>
      <c r="E7" s="25"/>
      <c r="F7" s="18"/>
      <c r="G7" s="19"/>
      <c r="H7" s="20"/>
      <c r="I7" s="18"/>
      <c r="J7" s="18"/>
      <c r="K7" s="18"/>
    </row>
    <row r="8" spans="1:11" ht="15.75" thickBot="1" x14ac:dyDescent="0.3">
      <c r="A8" s="54"/>
      <c r="B8" s="26" t="s">
        <v>13</v>
      </c>
      <c r="C8" s="27">
        <v>0</v>
      </c>
      <c r="D8" s="28">
        <v>30</v>
      </c>
      <c r="E8" s="29"/>
      <c r="F8" s="18"/>
      <c r="G8" s="19"/>
      <c r="H8" s="20"/>
      <c r="I8" s="18"/>
      <c r="J8" s="18"/>
      <c r="K8" s="18"/>
    </row>
    <row r="9" spans="1:11" ht="15.75" thickBot="1" x14ac:dyDescent="0.3">
      <c r="A9" s="55"/>
      <c r="B9" s="30"/>
      <c r="C9" s="6"/>
      <c r="D9" s="31"/>
      <c r="E9" s="17"/>
      <c r="F9" s="18"/>
      <c r="G9" s="18"/>
      <c r="H9" s="18"/>
      <c r="I9" s="18"/>
      <c r="J9" s="18"/>
      <c r="K9" s="18"/>
    </row>
    <row r="10" spans="1:11" ht="15.75" thickBot="1" x14ac:dyDescent="0.3">
      <c r="A10" s="6"/>
      <c r="B10" s="32" t="s">
        <v>14</v>
      </c>
      <c r="C10" s="33">
        <f>'1-Tarievenblad'!H8</f>
        <v>0</v>
      </c>
      <c r="D10" s="34">
        <f>IF(C10="","",IF(C10&gt;C5:C5,"0",IF(C10&gt;C6,(D6-D5)/(C6-C5)*(C10-C5)+D5,IF(C10&gt;C7,(D7-D6)/(C7-C6)*(C10-C6)+D6,IF(C10&gt;=C8,(D8-D7)/(C8-C7)*(C10-C7)+D7,"Ongeldig")))))</f>
        <v>30</v>
      </c>
      <c r="E10" s="35"/>
      <c r="F10" s="18"/>
      <c r="G10" s="18"/>
      <c r="H10" s="18"/>
      <c r="I10" s="18"/>
      <c r="J10" s="18"/>
      <c r="K10" s="18"/>
    </row>
    <row r="11" spans="1:11" x14ac:dyDescent="0.25">
      <c r="A11" s="36"/>
      <c r="B11" s="36"/>
      <c r="C11" s="6"/>
      <c r="D11" s="6"/>
      <c r="E11" s="37"/>
      <c r="F11" s="18"/>
      <c r="G11" s="18"/>
      <c r="H11" s="18"/>
      <c r="I11" s="18"/>
      <c r="J11" s="18"/>
      <c r="K11" s="18"/>
    </row>
    <row r="12" spans="1:11" x14ac:dyDescent="0.25">
      <c r="A12" s="6"/>
      <c r="B12" s="36" t="s">
        <v>15</v>
      </c>
      <c r="C12" s="6"/>
      <c r="D12" s="6"/>
      <c r="E12" s="37"/>
      <c r="F12" s="18"/>
      <c r="G12" s="18"/>
      <c r="H12" s="18"/>
      <c r="I12" s="18"/>
      <c r="J12" s="38"/>
      <c r="K12" s="18"/>
    </row>
    <row r="13" spans="1:11" x14ac:dyDescent="0.25">
      <c r="A13" s="6"/>
      <c r="B13" s="36" t="s">
        <v>16</v>
      </c>
      <c r="C13" s="6"/>
      <c r="D13" s="6"/>
      <c r="E13" s="37"/>
      <c r="F13" s="18"/>
      <c r="G13" s="18"/>
      <c r="H13" s="18"/>
      <c r="I13" s="18"/>
      <c r="J13"/>
      <c r="K13" s="18"/>
    </row>
    <row r="14" spans="1:11" x14ac:dyDescent="0.25">
      <c r="A14" s="36"/>
      <c r="B14" s="36"/>
      <c r="C14" s="6"/>
      <c r="D14" s="6"/>
      <c r="E14" s="17"/>
      <c r="F14" s="39"/>
      <c r="G14" s="36"/>
      <c r="H14" s="39"/>
      <c r="I14" s="39"/>
      <c r="J14" s="39"/>
      <c r="K14" s="39"/>
    </row>
    <row r="15" spans="1:11" x14ac:dyDescent="0.25">
      <c r="A15" s="6"/>
      <c r="B15" s="6"/>
      <c r="C15" s="8"/>
      <c r="D15" s="6"/>
      <c r="E15" s="40"/>
      <c r="F15" s="39"/>
      <c r="G15" s="39"/>
      <c r="H15" s="39"/>
      <c r="I15" s="39"/>
      <c r="J15" s="39"/>
      <c r="K15" s="39"/>
    </row>
    <row r="16" spans="1:11" x14ac:dyDescent="0.25">
      <c r="A16" s="6"/>
      <c r="B16" s="36"/>
      <c r="C16" s="6"/>
      <c r="D16" s="6"/>
      <c r="E16" s="40"/>
      <c r="F16" s="39"/>
      <c r="G16" s="39"/>
      <c r="H16" s="39"/>
      <c r="I16" s="39"/>
      <c r="J16" s="39"/>
      <c r="K16" s="39"/>
    </row>
    <row r="17" spans="1:11" x14ac:dyDescent="0.25">
      <c r="A17" s="6"/>
      <c r="B17" s="36" t="s">
        <v>17</v>
      </c>
      <c r="C17" s="6"/>
      <c r="D17" s="6"/>
      <c r="E17" s="8"/>
      <c r="F17" s="6"/>
      <c r="G17" s="6"/>
      <c r="H17" s="6"/>
      <c r="I17" s="6"/>
      <c r="J17" s="41"/>
      <c r="K17" s="6"/>
    </row>
    <row r="18" spans="1:11" x14ac:dyDescent="0.25">
      <c r="A18" s="6"/>
      <c r="B18" s="42" t="s">
        <v>18</v>
      </c>
      <c r="C18" s="8"/>
      <c r="D18" s="8"/>
      <c r="E18" s="8"/>
      <c r="F18" s="6"/>
      <c r="G18" s="6"/>
      <c r="H18" s="6"/>
      <c r="I18" s="6"/>
      <c r="J18" s="41"/>
      <c r="K18" s="6"/>
    </row>
    <row r="19" spans="1:11" x14ac:dyDescent="0.25">
      <c r="A19" s="6"/>
      <c r="B19" s="42" t="s">
        <v>19</v>
      </c>
      <c r="C19" s="8"/>
      <c r="D19" s="8"/>
      <c r="E19" s="8"/>
      <c r="F19" s="43"/>
      <c r="G19" s="6"/>
      <c r="H19" s="6"/>
      <c r="I19" s="6"/>
      <c r="J19" s="41"/>
      <c r="K19" s="6"/>
    </row>
    <row r="20" spans="1:11" x14ac:dyDescent="0.25">
      <c r="A20" s="6"/>
      <c r="B20" s="44" t="s">
        <v>20</v>
      </c>
      <c r="C20" s="8"/>
      <c r="D20" s="8"/>
      <c r="E20" s="45"/>
      <c r="F20" s="6"/>
      <c r="G20" s="6"/>
      <c r="H20" s="6"/>
      <c r="I20" s="6"/>
      <c r="J20" s="41"/>
      <c r="K20" s="6"/>
    </row>
    <row r="21" spans="1:11" x14ac:dyDescent="0.25">
      <c r="A21" s="6"/>
      <c r="B21" s="44"/>
      <c r="C21" s="8"/>
      <c r="D21"/>
      <c r="E21" s="8"/>
      <c r="F21" s="6"/>
      <c r="G21" s="6"/>
      <c r="H21" s="6"/>
      <c r="I21" s="6"/>
      <c r="J21" s="41"/>
      <c r="K21" s="6"/>
    </row>
  </sheetData>
  <protectedRanges>
    <protectedRange algorithmName="SHA-512" hashValue="0I9obmQzUSBbeEv9QhlIaENjvmw8aCvKrzeAJLqyEyT+J7UvZRPztjuBY38o/LuVFl6pOCTGvyG0pAjigLGKww==" saltValue="tEgL+xgqsFMfIUC7sdNVig==" spinCount="100000" sqref="C10" name="Bereik1_1"/>
  </protectedRanges>
  <mergeCells count="2">
    <mergeCell ref="E2:J2"/>
    <mergeCell ref="A5:A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1-Tarievenblad</vt:lpstr>
      <vt:lpstr>2-Lineaire grafiek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Louis van den Dungen</dc:creator>
  <cp:lastModifiedBy>Roeland Kalshoven</cp:lastModifiedBy>
  <dcterms:created xsi:type="dcterms:W3CDTF">2018-07-06T11:21:44Z</dcterms:created>
  <dcterms:modified xsi:type="dcterms:W3CDTF">2020-05-22T09:01:48Z</dcterms:modified>
</cp:coreProperties>
</file>